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ендер\"/>
    </mc:Choice>
  </mc:AlternateContent>
  <xr:revisionPtr revIDLastSave="0" documentId="13_ncr:1_{5D1A423D-05C9-45CD-A9CC-C6FF72922A9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G12" i="1" l="1"/>
  <c r="G9" i="1" l="1"/>
</calcChain>
</file>

<file path=xl/sharedStrings.xml><?xml version="1.0" encoding="utf-8"?>
<sst xmlns="http://schemas.openxmlformats.org/spreadsheetml/2006/main" count="17" uniqueCount="17">
  <si>
    <t>1.</t>
  </si>
  <si>
    <t>2.</t>
  </si>
  <si>
    <t>№ п/п</t>
  </si>
  <si>
    <t>Ед. изм.</t>
  </si>
  <si>
    <t>Сумма для закупа</t>
  </si>
  <si>
    <t>Наименование товара</t>
  </si>
  <si>
    <t>Кол</t>
  </si>
  <si>
    <t>Расчетная цена</t>
  </si>
  <si>
    <t>Техническая спецификация</t>
  </si>
  <si>
    <t>Перечень закупаемых медицинских изделий на 2023 год</t>
  </si>
  <si>
    <t>Приложение №1</t>
  </si>
  <si>
    <t>шт</t>
  </si>
  <si>
    <t>Стоматологическая установка 
Кресло Пациента	Бесшовная обивка в стандартной комплектации (обивка из микрофибры со стежками в качестве опции)
Диапазон подъема: не менее 40, не более 73 см
Много подвижный подголовник с не менее двумя шарнирами
Усиленное основание из металлических пластин с покрытием из серого формованного пенополиуретана
Пластиковый удлинитель для ног
 Грузоподъемность не менее175 кг
Спинка кресла имеет плавное соединение с мотором, во время опускания спинки спинка отсоединяется от мотора в случае возникновения препятствий для обеспечения безопасности врача.
 Автоматическая блокировка, при поднятии наконечника движение кресла блокируется	1 шт.
Стоматологическая установка 
Консоль врача	Нижняя подача инструментов
 Cенсорная панель с крупными иконками и встроенным режимом негатоскопа 
  не менее 3 учетные записи пользователей, с индивидуальной настройкой для каждой учетной записи
  не менее 3 учетные записи пользователей x 2 программы, предварительная настройка положения кресла и яркости лампы
  Встроенное микромоторное управление на сенсорной панели
  Цифровой измеритель давления воздуха на сенсорном экране
Не менее 5 позиций держателя инструментов
1x 3-ходовые шприцы
2x положение высокоскоростных наконечников
     1x позиция низкоскоростного двигателя (доступно для пневмомотора или микромотора)
     1x позиция ультразвукового скалера (опция)
 Наконечники и двигатели не входят в стандартную комплектацию, их можно выбрать в списке опций ниже	1 шт.
Стоматологическая установка 
Консоль Ассистента 	Не менее 4 позиции держателя инструментов
     1x 3-ходовые шприцы
     1x слюноотсос
     1x HVE
     1x резерв позиции для полимеризационной лампы (см. опцию)	1 шт.
Стоматологическая установка 
Система подачи воды	Программируемое время наполнения чашек и ополаскивания чаши
 Керамическая чаша
 Шкаф для воды с поворотом не более на 90 градусов
 Нагреватель с термостатом на не более 40ºC
 1x бутылка дистиллированной воды	1 шт.
Стоматологическая установка Стоматологический светильник 
	Светодиодная стоматологическая лампа отражательного типа  
Интенсивность: не менее 5 000лк не более 30 000лк (шаг меньше), размер светового пятна: не менее 140мм не более 70мм на расстоянии не более 70 см.
 Цветовая температура: не менее 5500k в естественном режиме, 2700k в режиме полимеризации, CRI: &gt; не более 90	1 шт.
Стул
	Не менее 5 функций (подъем и опускание, угол наклона сиденья, высота спинки, угол наклона спинки)	1 шт.
Дополнительные комплектующие
Компрессор 	Не менее1200 Вт, объем бака не менее 60 л воздушный поток не более 236 л/мин при 0 бар	1 шт.
Низкоскоростной наконечник	Низкоскоростной наконечник 
1:5 Угловой наконечник с внутренней системой подачи воды с подсветкой
Корпус: Титановый
Максимальная скорость вращения не менее 	200,000 оборотов в минуту
Подходящий для FG борова диаметром не менее 1,6 мм
Спрей не менее 4-х точечный 	1 шт.
Высокоскоростной наконечник	Высокоскоростной наконечник 
Размеры головки наконечника: диаметр не менее 11 мм и не более 12 мм,
Высота не менее 13 мм и не более 14 мм	2 шт.
Микромотор 	1:5 
Скорость не менее 2 000 и не более 40 000 об/мин
Совместим с наконечниками в диапазоне скоростей не менее 100 и не более 200 000 об/мин 
Крутящий момент не менее 3,2 Н·см и не более 3,6 Н·см
Векторный контроль – не менее 180 градусов
Подсветка LED не менее 32 000 Люкс
Тип микромотора – бесщеточный
Автоклавируемый при температуре в не менее135 ℃
Система подачи охлаждения – внутренняя
	1 шт.
Скалер 	1.	Автоматическая регулировка частоты
2.	Съёмный наконечник со светом автоклавируемый при температуре в не менее135 ℃ и давлением не более 0.22MPa, обеспечивающий лучшую видимость
3.	Оптический наконечник, более удобный для клинической работы
4.	Скалинг, пародонтология и эндодонтия
5.	Наконечник не нагревается от насадки в процессе работы, максимальный комфорт для пациентов
6.	Управление скалера производиться посредством педали
7.	Автоклавируемые насадки
8.	Совместим с насадками
Технические характеристики:
•	 Входная мощность        не менее 24 Вт 50Hz/60Hz  не более 1,3A
•	  Выходная мощность      не менее 3 не более 20 Вт
•	  Рабочая частота            не менее 25 не более 31kHz
•	  Давление воды              не менее 0.1 –не более 5 бар(0.01 - 0.5MPa)
•	  Вес основного блока      не менее 0.2кг
•	  Габариты                       не более (74мм×56мм×38мм)	1 шт.
Лампa светополимеризационная	Наконечник - алюминиевый	1 шт.
Всасывающее устройство	Не менее 1100 Вт, давление не менее 13 кпа, поток всасывания не более 600 л/мин	1 шт.</t>
  </si>
  <si>
    <t>Срок поставки: до  15 декабря после подписания договора</t>
  </si>
  <si>
    <t>Место поставки: КГП на ПХВ "Городская  поликлиника ВОВ" УОЗ г.Алматы, ул. Амангельды 41</t>
  </si>
  <si>
    <t xml:space="preserve">Стоматологическая установка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</si>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</sst>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р_.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4" fillId="0" borderId="0"/>
    <xf numFmtId="0" fontId="3" fillId="0" borderId="0">
      <alignment horizontal="center"/>
    </xf>
    <xf numFmtId="164" fontId="2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2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2" applyFont="1" applyAlignment="1">
      <alignment vertical="center" wrapText="1"/>
    </xf>
    <xf numFmtId="0" fontId="7" fillId="0" borderId="0" xfId="0" applyFont="1"/>
    <xf numFmtId="0" fontId="6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5" fillId="0" borderId="0" xfId="2" applyNumberFormat="1" applyFont="1" applyAlignment="1">
      <alignment horizontal="center" vertical="center" wrapText="1"/>
    </xf>
    <xf numFmtId="3" fontId="6" fillId="0" borderId="0" xfId="2" applyNumberFormat="1" applyFont="1" applyAlignment="1">
      <alignment horizontal="left" vertical="center" wrapText="1"/>
    </xf>
    <xf numFmtId="3" fontId="7" fillId="0" borderId="0" xfId="0" applyNumberFormat="1" applyFont="1"/>
    <xf numFmtId="0" fontId="6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2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3" fontId="10" fillId="0" borderId="0" xfId="2" applyNumberFormat="1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0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3" fontId="8" fillId="0" borderId="0" xfId="0" applyNumberFormat="1" applyFont="1"/>
    <xf numFmtId="1" fontId="11" fillId="0" borderId="3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4" fontId="14" fillId="0" borderId="1" xfId="0" applyNumberFormat="1" applyFont="1" applyBorder="1"/>
  </cellXfs>
  <cellStyles count="5">
    <cellStyle name="Обычный" xfId="0" builtinId="0"/>
    <cellStyle name="Обычный 2" xfId="1" xr:uid="{00000000-0005-0000-0000-000001000000}"/>
    <cellStyle name="Обычный_Лист1" xfId="2" xr:uid="{00000000-0005-0000-0000-000002000000}"/>
    <cellStyle name="Стиль 1" xfId="3" xr:uid="{00000000-0005-0000-0000-000003000000}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topLeftCell="A4" zoomScale="80" zoomScaleNormal="80" workbookViewId="0">
      <selection activeCell="F13" sqref="F13"/>
    </sheetView>
  </sheetViews>
  <sheetFormatPr defaultRowHeight="12.75" x14ac:dyDescent="0.2"/>
  <cols>
    <col min="1" max="1" width="5" style="16" customWidth="1"/>
    <col min="2" max="2" width="22.7109375" style="26" customWidth="1"/>
    <col min="3" max="3" width="145.28515625" style="15" customWidth="1"/>
    <col min="4" max="4" width="9.140625" style="15" customWidth="1"/>
    <col min="5" max="5" width="6.28515625" style="15" customWidth="1"/>
    <col min="6" max="6" width="10.7109375" style="27" customWidth="1"/>
    <col min="7" max="7" width="18.7109375" style="16" bestFit="1" customWidth="1"/>
    <col min="8" max="8" width="9.140625" style="15"/>
    <col min="9" max="16384" width="9.140625" style="16"/>
  </cols>
  <sheetData>
    <row r="1" spans="1:8" ht="12.75" customHeight="1" x14ac:dyDescent="0.2">
      <c r="A1" s="12"/>
      <c r="B1" s="13"/>
      <c r="C1" s="19"/>
      <c r="D1" s="14"/>
      <c r="E1" s="32" t="s">
        <v>10</v>
      </c>
      <c r="F1" s="32"/>
      <c r="G1" s="32"/>
      <c r="H1" s="17"/>
    </row>
    <row r="2" spans="1:8" x14ac:dyDescent="0.2">
      <c r="A2" s="12"/>
      <c r="B2" s="13"/>
      <c r="C2" s="19"/>
      <c r="D2" s="14"/>
      <c r="E2" s="32"/>
      <c r="F2" s="32"/>
      <c r="G2" s="32"/>
      <c r="H2" s="17"/>
    </row>
    <row r="3" spans="1:8" ht="12.75" customHeight="1" x14ac:dyDescent="0.2">
      <c r="A3" s="14" t="s">
        <v>0</v>
      </c>
      <c r="B3" s="30" t="s">
        <v>14</v>
      </c>
      <c r="C3" s="30"/>
      <c r="D3" s="30"/>
      <c r="E3" s="30"/>
      <c r="F3" s="30"/>
      <c r="G3" s="30"/>
    </row>
    <row r="4" spans="1:8" ht="12.75" customHeight="1" x14ac:dyDescent="0.2">
      <c r="A4" s="14" t="s">
        <v>1</v>
      </c>
      <c r="B4" s="30" t="s">
        <v>13</v>
      </c>
      <c r="C4" s="30"/>
      <c r="D4" s="30"/>
      <c r="E4" s="30"/>
      <c r="F4" s="30"/>
      <c r="G4" s="30"/>
    </row>
    <row r="5" spans="1:8" x14ac:dyDescent="0.2">
      <c r="A5" s="19"/>
      <c r="B5" s="18"/>
      <c r="C5" s="14"/>
      <c r="D5" s="14"/>
      <c r="E5" s="14"/>
      <c r="F5" s="20"/>
      <c r="G5" s="14"/>
    </row>
    <row r="6" spans="1:8" x14ac:dyDescent="0.2">
      <c r="A6" s="12"/>
      <c r="B6" s="31" t="s">
        <v>9</v>
      </c>
      <c r="C6" s="31"/>
      <c r="D6" s="31"/>
      <c r="E6" s="31"/>
      <c r="F6" s="31"/>
      <c r="G6" s="31"/>
    </row>
    <row r="7" spans="1:8" ht="25.5" x14ac:dyDescent="0.2">
      <c r="A7" s="21" t="s">
        <v>2</v>
      </c>
      <c r="B7" s="22" t="s">
        <v>5</v>
      </c>
      <c r="C7" s="21" t="s">
        <v>8</v>
      </c>
      <c r="D7" s="23" t="s">
        <v>3</v>
      </c>
      <c r="E7" s="24" t="s">
        <v>6</v>
      </c>
      <c r="F7" s="25" t="s">
        <v>7</v>
      </c>
      <c r="G7" s="24" t="s">
        <v>4</v>
      </c>
    </row>
    <row r="8" spans="1:8" ht="24" customHeight="1" x14ac:dyDescent="0.2">
      <c r="A8" s="28">
        <v>1</v>
      </c>
      <c r="B8" s="28">
        <v>2</v>
      </c>
      <c r="C8" s="28">
        <v>3</v>
      </c>
      <c r="D8" s="28">
        <v>4</v>
      </c>
      <c r="E8" s="28">
        <v>6</v>
      </c>
      <c r="F8" s="29">
        <v>5</v>
      </c>
      <c r="G8" s="28">
        <v>7</v>
      </c>
    </row>
    <row r="9" spans="1:8" ht="409.5" customHeight="1" x14ac:dyDescent="0.2">
      <c r="A9" s="37">
        <v>1</v>
      </c>
      <c r="B9" s="36" t="s">
        <v>15</v>
      </c>
      <c r="C9" s="38" t="s">
        <v>12</v>
      </c>
      <c r="D9" s="35" t="s">
        <v>11</v>
      </c>
      <c r="E9" s="35">
        <v>1</v>
      </c>
      <c r="F9" s="34">
        <v>12000000</v>
      </c>
      <c r="G9" s="33">
        <f>F9*E9</f>
        <v>12000000</v>
      </c>
    </row>
    <row r="10" spans="1:8" ht="261.75" customHeight="1" x14ac:dyDescent="0.2">
      <c r="A10" s="37"/>
      <c r="B10" s="36"/>
      <c r="C10" s="38"/>
      <c r="D10" s="35"/>
      <c r="E10" s="35"/>
      <c r="F10" s="34"/>
      <c r="G10" s="33"/>
    </row>
    <row r="11" spans="1:8" ht="218.25" customHeight="1" x14ac:dyDescent="0.2">
      <c r="A11" s="37"/>
      <c r="B11" s="36"/>
      <c r="C11" s="38"/>
      <c r="D11" s="35"/>
      <c r="E11" s="35"/>
      <c r="F11" s="34"/>
      <c r="G11" s="33"/>
    </row>
    <row r="12" spans="1:8" ht="15" customHeight="1" x14ac:dyDescent="0.25">
      <c r="A12" s="39" t="s">
        <v>16</v>
      </c>
      <c r="B12" s="39"/>
      <c r="C12" s="39"/>
      <c r="D12" s="39"/>
      <c r="E12" s="39"/>
      <c r="F12" s="39"/>
      <c r="G12" s="40">
        <f>SUM(G9:G11)</f>
        <v>12000000</v>
      </c>
    </row>
  </sheetData>
  <mergeCells count="12">
    <mergeCell ref="A9:A11"/>
    <mergeCell ref="A12:F12"/>
    <mergeCell ref="G9:G11"/>
    <mergeCell ref="F9:F11"/>
    <mergeCell ref="E9:E11"/>
    <mergeCell ref="D9:D11"/>
    <mergeCell ref="B3:G3"/>
    <mergeCell ref="B4:G4"/>
    <mergeCell ref="B6:G6"/>
    <mergeCell ref="E1:G2"/>
    <mergeCell ref="C9:C11"/>
    <mergeCell ref="B9:B11"/>
  </mergeCells>
  <pageMargins left="0.25" right="0.25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>
      <selection activeCell="C13" sqref="C13"/>
    </sheetView>
  </sheetViews>
  <sheetFormatPr defaultRowHeight="15" x14ac:dyDescent="0.25"/>
  <cols>
    <col min="1" max="1" width="5" style="4" customWidth="1"/>
    <col min="2" max="2" width="20.28515625" style="4" customWidth="1"/>
    <col min="3" max="3" width="94.140625" style="4" customWidth="1"/>
    <col min="4" max="4" width="7.85546875" style="7" customWidth="1"/>
    <col min="5" max="5" width="9.5703125" style="10" customWidth="1"/>
    <col min="6" max="6" width="6.140625" style="4" customWidth="1"/>
    <col min="7" max="7" width="15" style="4" customWidth="1"/>
    <col min="8" max="16384" width="9.140625" style="4"/>
  </cols>
  <sheetData>
    <row r="1" spans="1:7" ht="15" customHeight="1" x14ac:dyDescent="0.25">
      <c r="A1" s="1"/>
      <c r="B1" s="2"/>
      <c r="C1" s="2"/>
      <c r="D1" s="1"/>
      <c r="E1" s="8"/>
      <c r="F1" s="3"/>
      <c r="G1" s="3"/>
    </row>
    <row r="2" spans="1:7" ht="15" customHeight="1" x14ac:dyDescent="0.25">
      <c r="A2" s="1"/>
      <c r="B2" s="2"/>
      <c r="C2" s="2"/>
      <c r="D2" s="1"/>
      <c r="E2" s="8"/>
      <c r="F2" s="3"/>
      <c r="G2" s="3"/>
    </row>
    <row r="3" spans="1:7" x14ac:dyDescent="0.25">
      <c r="A3" s="6"/>
      <c r="B3" s="11"/>
      <c r="C3" s="11"/>
      <c r="D3" s="5"/>
      <c r="E3" s="9"/>
      <c r="F3" s="11"/>
      <c r="G3" s="5"/>
    </row>
  </sheetData>
  <pageMargins left="0.7" right="0.7" top="0.75" bottom="0.75" header="0.3" footer="0.3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uzer</dc:creator>
  <cp:lastModifiedBy>user</cp:lastModifiedBy>
  <cp:lastPrinted>2023-09-14T04:27:37Z</cp:lastPrinted>
  <dcterms:created xsi:type="dcterms:W3CDTF">2013-02-20T12:40:39Z</dcterms:created>
  <dcterms:modified xsi:type="dcterms:W3CDTF">2023-09-14T04:28:14Z</dcterms:modified>
</cp:coreProperties>
</file>